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 iterate="1"/>
</workbook>
</file>

<file path=xl/calcChain.xml><?xml version="1.0" encoding="utf-8"?>
<calcChain xmlns="http://schemas.openxmlformats.org/spreadsheetml/2006/main">
  <c r="F27" i="12"/>
  <c r="D25"/>
  <c r="D26"/>
  <c r="D15" l="1"/>
  <c r="D20" l="1"/>
  <c r="D24" l="1"/>
  <c r="F24" s="1"/>
  <c r="D22" l="1"/>
  <c r="D10" l="1"/>
  <c r="D19" l="1"/>
  <c r="D18" l="1"/>
  <c r="D17"/>
  <c r="D14"/>
  <c r="D6"/>
  <c r="D9" l="1"/>
  <c r="D27" s="1"/>
</calcChain>
</file>

<file path=xl/sharedStrings.xml><?xml version="1.0" encoding="utf-8"?>
<sst xmlns="http://schemas.openxmlformats.org/spreadsheetml/2006/main" count="51" uniqueCount="48">
  <si>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</si>
  <si>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</si>
  <si>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</si>
  <si>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</si>
  <si>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</si>
  <si>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</si>
  <si>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</si>
  <si>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</si>
  <si>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</si>
  <si>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</si>
  <si>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</si>
  <si>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</si>
  <si>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</si>
  <si>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</si>
  <si>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</si>
  <si>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</si>
  <si>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</si>
  <si>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</si>
  <si>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</si>
  <si>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</si>
  <si>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</si>
  <si>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</si>
  <si>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</si>
  <si>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</si>
  <si>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</si>
  <si>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</si>
  <si>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</si>
  <si>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</si>
  <si>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</si>
  <si>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</si>
  <si>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</si>
  <si>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</si>
  <si>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</si>
  <si>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</si>
  <si>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</si>
  <si>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</si>
  <si>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</si>
  <si>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</si>
  <si>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</si>
  <si>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</si>
  <si>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</si>
  <si>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</si>
  <si>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</si>
  <si>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</si>
  <si>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</si>
  <si>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</si>
  <si>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4954015215,21</t>
  </si>
  <si>
    <t>Приложение 6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</si>
</sst>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4" sqref="E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1.2851562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3" t="s">
        <v>47</v>
      </c>
    </row>
    <row r="2" spans="1:5" s="24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1" t="s">
        <v>1</v>
      </c>
      <c r="D4" s="26" t="s">
        <v>39</v>
      </c>
    </row>
    <row r="5" spans="1:5" ht="13.5" customHeight="1">
      <c r="A5" s="34">
        <v>1</v>
      </c>
      <c r="B5" s="34"/>
      <c r="C5" s="22">
        <v>2</v>
      </c>
      <c r="D5" s="21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7">
        <f>-22961669.65-5710000*3-5684000-45918.56</f>
        <v>-45821588.210000001</v>
      </c>
      <c r="E15" s="28" t="s">
        <v>45</v>
      </c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19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5852564.8599999994</v>
      </c>
    </row>
    <row r="18" spans="1:7" ht="24.75" customHeight="1">
      <c r="A18" s="31" t="s">
        <v>18</v>
      </c>
      <c r="B18" s="31"/>
      <c r="C18" s="18" t="s">
        <v>19</v>
      </c>
      <c r="D18" s="27">
        <f>D19+D22</f>
        <v>5852564.8599999994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45775669.649999999</v>
      </c>
    </row>
    <row r="20" spans="1:7" ht="38.25" customHeight="1">
      <c r="A20" s="31" t="s">
        <v>22</v>
      </c>
      <c r="B20" s="31"/>
      <c r="C20" s="18" t="s">
        <v>23</v>
      </c>
      <c r="D20" s="27">
        <f>22961669.65+5710000*3+5684000</f>
        <v>45775669.649999999</v>
      </c>
      <c r="E20" s="19"/>
    </row>
    <row r="21" spans="1:7" ht="36.75" customHeight="1">
      <c r="A21" s="31" t="s">
        <v>22</v>
      </c>
      <c r="B21" s="31"/>
      <c r="C21" s="18" t="s">
        <v>36</v>
      </c>
      <c r="D21" s="16">
        <v>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7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0">
        <v>385440735.29000002</v>
      </c>
      <c r="F24" s="29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-5155105231.03-D7-D11-D20-D21-D12</f>
        <v>-5240849924.0299997</v>
      </c>
      <c r="E25" s="7" t="s">
        <v>46</v>
      </c>
    </row>
    <row r="26" spans="1:7" s="5" customFormat="1" ht="25.5" customHeight="1">
      <c r="A26" s="31" t="s">
        <v>31</v>
      </c>
      <c r="B26" s="31"/>
      <c r="C26" s="17" t="s">
        <v>32</v>
      </c>
      <c r="D26" s="30">
        <f>5540545966.32-D8-D15-D23-D16</f>
        <v>5626290659.3199997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385440735.28999996</v>
      </c>
      <c r="E27" s="25">
        <v>431440735.29000002</v>
      </c>
      <c r="F27" s="6">
        <f>E27-D27</f>
        <v>46000000.00000006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2020-11-24T10:24:45Z</dcterms:modified>
</cp:coreProperties>
</file>